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izzi\appdata\local\bentley\projectwise\workingdir\ohiodot-pw.bentley.com_ohiodot-pw-02\jonas.rizzi@dot.ohio.gov\d0208275\"/>
    </mc:Choice>
  </mc:AlternateContent>
  <xr:revisionPtr revIDLastSave="0" documentId="13_ncr:1_{3E65EA7E-070B-4A35-8677-CE5CD30F3F0A}" xr6:coauthVersionLast="47" xr6:coauthVersionMax="47" xr10:uidLastSave="{00000000-0000-0000-0000-000000000000}"/>
  <bookViews>
    <workbookView xWindow="3510" yWindow="3510" windowWidth="21600" windowHeight="11235" xr2:uid="{00000000-000D-0000-FFFF-FFFF00000000}"/>
  </bookViews>
  <sheets>
    <sheet name="Wall 1" sheetId="2" r:id="rId1"/>
  </sheets>
  <definedNames>
    <definedName name="_xlnm.Print_Area" localSheetId="0">'Wall 1'!$B$4:$N$58</definedName>
    <definedName name="_xlnm.Print_Titles" localSheetId="0">'Wall 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8" i="2" l="1"/>
  <c r="K58" i="2"/>
  <c r="G58" i="2"/>
  <c r="F58" i="2"/>
  <c r="M7" i="2"/>
  <c r="M9" i="2"/>
  <c r="M8" i="2"/>
  <c r="K42" i="2"/>
  <c r="K13" i="2"/>
  <c r="K12" i="2"/>
  <c r="K11" i="2"/>
  <c r="K10" i="2"/>
  <c r="K8" i="2"/>
  <c r="K7" i="2"/>
  <c r="J7" i="2"/>
  <c r="G15" i="2"/>
  <c r="G14" i="2"/>
  <c r="G12" i="2"/>
  <c r="G10" i="2"/>
  <c r="G8" i="2"/>
  <c r="G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7" i="2"/>
  <c r="F7" i="2" s="1"/>
  <c r="F8" i="2"/>
  <c r="L58" i="2"/>
  <c r="H7" i="2" l="1"/>
  <c r="F9" i="2"/>
  <c r="F11" i="2"/>
  <c r="F12" i="2"/>
  <c r="F13" i="2"/>
  <c r="F14" i="2"/>
  <c r="F15" i="2"/>
  <c r="F17" i="2"/>
  <c r="F20" i="2"/>
  <c r="J32" i="2"/>
  <c r="M32" i="2" s="1"/>
  <c r="J34" i="2"/>
  <c r="F35" i="2"/>
  <c r="J37" i="2"/>
  <c r="M37" i="2" s="1"/>
  <c r="F38" i="2"/>
  <c r="J39" i="2"/>
  <c r="J40" i="2"/>
  <c r="J41" i="2"/>
  <c r="J42" i="2"/>
  <c r="M42" i="2" s="1"/>
  <c r="F10" i="2"/>
  <c r="F16" i="2"/>
  <c r="F18" i="2"/>
  <c r="F19" i="2"/>
  <c r="G42" i="2"/>
  <c r="F42" i="2"/>
  <c r="G41" i="2"/>
  <c r="G40" i="2"/>
  <c r="G39" i="2"/>
  <c r="G38" i="2"/>
  <c r="G37" i="2"/>
  <c r="G36" i="2"/>
  <c r="F36" i="2"/>
  <c r="G35" i="2"/>
  <c r="G34" i="2"/>
  <c r="G33" i="2"/>
  <c r="J33" i="2"/>
  <c r="M33" i="2" s="1"/>
  <c r="G32" i="2"/>
  <c r="K34" i="2" l="1"/>
  <c r="M34" i="2"/>
  <c r="F37" i="2"/>
  <c r="H37" i="2" s="1"/>
  <c r="J38" i="2"/>
  <c r="H42" i="2"/>
  <c r="H38" i="2"/>
  <c r="H36" i="2"/>
  <c r="H35" i="2"/>
  <c r="K39" i="2"/>
  <c r="M39" i="2"/>
  <c r="F34" i="2"/>
  <c r="H34" i="2" s="1"/>
  <c r="F39" i="2"/>
  <c r="H39" i="2" s="1"/>
  <c r="J36" i="2"/>
  <c r="M36" i="2" s="1"/>
  <c r="M40" i="2"/>
  <c r="K40" i="2"/>
  <c r="M41" i="2"/>
  <c r="K41" i="2"/>
  <c r="K32" i="2"/>
  <c r="K33" i="2"/>
  <c r="F33" i="2"/>
  <c r="H33" i="2" s="1"/>
  <c r="F41" i="2"/>
  <c r="H41" i="2" s="1"/>
  <c r="K37" i="2"/>
  <c r="F32" i="2"/>
  <c r="H32" i="2" s="1"/>
  <c r="J35" i="2"/>
  <c r="M35" i="2" s="1"/>
  <c r="F40" i="2"/>
  <c r="H40" i="2" s="1"/>
  <c r="K38" i="2" l="1"/>
  <c r="M38" i="2"/>
  <c r="K36" i="2"/>
  <c r="K35" i="2"/>
  <c r="G31" i="2"/>
  <c r="F31" i="2"/>
  <c r="G30" i="2"/>
  <c r="J30" i="2"/>
  <c r="M30" i="2" s="1"/>
  <c r="G29" i="2"/>
  <c r="J29" i="2"/>
  <c r="M29" i="2" s="1"/>
  <c r="G28" i="2"/>
  <c r="F28" i="2"/>
  <c r="G27" i="2"/>
  <c r="J27" i="2"/>
  <c r="J26" i="2"/>
  <c r="G26" i="2"/>
  <c r="F26" i="2"/>
  <c r="J25" i="2"/>
  <c r="M25" i="2" s="1"/>
  <c r="G25" i="2"/>
  <c r="F25" i="2"/>
  <c r="G24" i="2"/>
  <c r="F24" i="2"/>
  <c r="G23" i="2"/>
  <c r="F23" i="2"/>
  <c r="G22" i="2"/>
  <c r="J22" i="2"/>
  <c r="M22" i="2" s="1"/>
  <c r="G21" i="2"/>
  <c r="J21" i="2"/>
  <c r="M21" i="2" s="1"/>
  <c r="J20" i="2"/>
  <c r="M20" i="2" s="1"/>
  <c r="G20" i="2"/>
  <c r="G19" i="2"/>
  <c r="J18" i="2"/>
  <c r="G18" i="2"/>
  <c r="J17" i="2"/>
  <c r="M17" i="2" s="1"/>
  <c r="G17" i="2"/>
  <c r="G16" i="2"/>
  <c r="J14" i="2"/>
  <c r="M14" i="2" s="1"/>
  <c r="G13" i="2"/>
  <c r="J13" i="2"/>
  <c r="M13" i="2" s="1"/>
  <c r="J12" i="2"/>
  <c r="M12" i="2" s="1"/>
  <c r="G11" i="2"/>
  <c r="J11" i="2"/>
  <c r="J9" i="2"/>
  <c r="G9" i="2"/>
  <c r="K18" i="2" l="1"/>
  <c r="M18" i="2"/>
  <c r="K26" i="2"/>
  <c r="M26" i="2"/>
  <c r="K27" i="2"/>
  <c r="M27" i="2"/>
  <c r="K9" i="2"/>
  <c r="M11" i="2"/>
  <c r="H12" i="2"/>
  <c r="H31" i="2"/>
  <c r="H28" i="2"/>
  <c r="H25" i="2"/>
  <c r="H24" i="2"/>
  <c r="H23" i="2"/>
  <c r="H19" i="2"/>
  <c r="H17" i="2"/>
  <c r="H16" i="2"/>
  <c r="H10" i="2"/>
  <c r="H9" i="2"/>
  <c r="H20" i="2"/>
  <c r="H15" i="2"/>
  <c r="H8" i="2"/>
  <c r="H11" i="2"/>
  <c r="H13" i="2"/>
  <c r="F21" i="2"/>
  <c r="J28" i="2"/>
  <c r="M28" i="2" s="1"/>
  <c r="F29" i="2"/>
  <c r="H29" i="2" s="1"/>
  <c r="F27" i="2"/>
  <c r="H27" i="2" s="1"/>
  <c r="K17" i="2"/>
  <c r="K25" i="2"/>
  <c r="J19" i="2"/>
  <c r="J8" i="2"/>
  <c r="J10" i="2"/>
  <c r="H18" i="2"/>
  <c r="H26" i="2"/>
  <c r="K22" i="2"/>
  <c r="K30" i="2"/>
  <c r="K29" i="2"/>
  <c r="K21" i="2"/>
  <c r="K14" i="2"/>
  <c r="K20" i="2"/>
  <c r="H14" i="2"/>
  <c r="F22" i="2"/>
  <c r="H22" i="2" s="1"/>
  <c r="F30" i="2"/>
  <c r="H30" i="2" s="1"/>
  <c r="J16" i="2"/>
  <c r="M16" i="2" s="1"/>
  <c r="J15" i="2"/>
  <c r="M15" i="2" s="1"/>
  <c r="J23" i="2"/>
  <c r="M23" i="2" s="1"/>
  <c r="J31" i="2"/>
  <c r="M31" i="2" s="1"/>
  <c r="J24" i="2"/>
  <c r="M24" i="2" s="1"/>
  <c r="M10" i="2" l="1"/>
  <c r="K19" i="2"/>
  <c r="M19" i="2"/>
  <c r="K28" i="2"/>
  <c r="H21" i="2"/>
  <c r="K31" i="2"/>
  <c r="K15" i="2"/>
  <c r="K16" i="2"/>
  <c r="K24" i="2"/>
  <c r="K23" i="2"/>
</calcChain>
</file>

<file path=xl/sharedStrings.xml><?xml version="1.0" encoding="utf-8"?>
<sst xmlns="http://schemas.openxmlformats.org/spreadsheetml/2006/main" count="27" uniqueCount="26">
  <si>
    <t>PILE 
NO.</t>
  </si>
  <si>
    <t>APPROXIMATE 
TOP OF ROCK
 ELEVATION</t>
  </si>
  <si>
    <t>APPROXIMATE 
EXISTING GROUND 
ELEVATION</t>
  </si>
  <si>
    <t>STEEL BEAM REINFORCED DRILLED SHAFT QUANTITIES</t>
  </si>
  <si>
    <t>Calc'd by:</t>
  </si>
  <si>
    <t>Date:</t>
  </si>
  <si>
    <t xml:space="preserve">  </t>
  </si>
  <si>
    <t>TOTAL 
DRILLED 
SHAFT 
LENGTH 
(FT)</t>
  </si>
  <si>
    <t>APPROXIMATE 
TOP OF 
STEEL PILE 
ELEVATION</t>
  </si>
  <si>
    <t>DRILLED SHAFTS, 
24" DIAMETER, 
INTO BEDROCK,
 AS PER PLAN (FT)</t>
  </si>
  <si>
    <t>NO. OF LAGGING PANELS</t>
  </si>
  <si>
    <t>STEEL PILES HP12x53,
FURNISHED
(FT)</t>
  </si>
  <si>
    <t>APPROXIMATE 
CLASS QC1 CONCRETE 
TO FILL DRILLED
24" SHAFT
(CU YD)</t>
  </si>
  <si>
    <t>ESTIMATED
STEEL PILE
LENGTH
(FT)</t>
  </si>
  <si>
    <t xml:space="preserve">REV. </t>
  </si>
  <si>
    <t>BSH</t>
  </si>
  <si>
    <t>Wall 1 HOL-515-0.15</t>
  </si>
  <si>
    <t>Sta 11+84.00 to 13+94.67</t>
  </si>
  <si>
    <t>JAR</t>
  </si>
  <si>
    <t>DRILLED SHAFT DATA AND QUANTITIES</t>
  </si>
  <si>
    <t>NOTES</t>
  </si>
  <si>
    <t>BEGIN LAGGING WALL</t>
  </si>
  <si>
    <t>END LAGGING WALL</t>
  </si>
  <si>
    <t>TOTALS CARRIED TO GENERAL SUMMARY</t>
  </si>
  <si>
    <t>DRILLED SHAFTS, 
24" DIAMETER, 
ABOVE BEDROCK, 
AS PER PLAN (FT)</t>
  </si>
  <si>
    <t>BOTTOM OF 
DRILLED SHAFT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</si>
</sst>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C6F9C-C201-4AB6-83A4-21986D83E70C}">
  <sheetPr>
    <pageSetUpPr fitToPage="1"/>
  </sheetPr>
  <dimension ref="B1:Q193"/>
  <sheetViews>
    <sheetView tabSelected="1" topLeftCell="A50" zoomScale="80" zoomScaleNormal="80" zoomScalePageLayoutView="70" workbookViewId="0">
      <selection activeCell="B4" sqref="B4:N58"/>
    </sheetView>
  </sheetViews>
  <sheetFormatPr defaultRowHeight="15" x14ac:dyDescent="0.25"/>
  <cols>
    <col min="2" max="2" width="8.7109375" customWidth="1"/>
    <col min="3" max="7" width="16.7109375" customWidth="1"/>
    <col min="8" max="8" width="16.7109375" hidden="1" customWidth="1"/>
    <col min="9" max="10" width="16.7109375" customWidth="1"/>
    <col min="11" max="11" width="16.7109375" style="1" customWidth="1"/>
    <col min="12" max="12" width="16.7109375" style="1" hidden="1" customWidth="1"/>
    <col min="13" max="13" width="16.7109375" customWidth="1"/>
    <col min="14" max="14" width="30.7109375" customWidth="1"/>
  </cols>
  <sheetData>
    <row r="1" spans="2:17" ht="31.5" customHeight="1" x14ac:dyDescent="0.25">
      <c r="B1" s="47" t="s">
        <v>3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2:17" ht="15" customHeight="1" x14ac:dyDescent="0.25">
      <c r="B2" s="48" t="s">
        <v>16</v>
      </c>
      <c r="C2" s="48"/>
      <c r="D2" s="48"/>
      <c r="E2" s="48"/>
      <c r="F2" s="48"/>
      <c r="G2" s="48"/>
      <c r="H2" s="5"/>
      <c r="J2" s="4" t="s">
        <v>4</v>
      </c>
      <c r="K2" s="2" t="s">
        <v>18</v>
      </c>
      <c r="L2" s="4" t="s">
        <v>5</v>
      </c>
      <c r="M2" s="3">
        <v>45005</v>
      </c>
    </row>
    <row r="3" spans="2:17" ht="15" customHeight="1" thickBot="1" x14ac:dyDescent="0.3">
      <c r="B3" s="48" t="s">
        <v>17</v>
      </c>
      <c r="C3" s="48"/>
      <c r="D3" s="48"/>
      <c r="E3" s="48"/>
      <c r="F3" s="48"/>
      <c r="G3" s="48"/>
      <c r="H3" s="5"/>
      <c r="J3" s="4" t="s">
        <v>14</v>
      </c>
      <c r="K3" s="2" t="s">
        <v>15</v>
      </c>
      <c r="L3" s="4" t="s">
        <v>5</v>
      </c>
      <c r="M3" s="3">
        <v>45141</v>
      </c>
    </row>
    <row r="4" spans="2:17" ht="31.5" customHeight="1" thickBot="1" x14ac:dyDescent="0.3">
      <c r="B4" s="44" t="s">
        <v>19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51"/>
      <c r="O4" s="6"/>
    </row>
    <row r="5" spans="2:17" ht="16.5" thickBot="1" x14ac:dyDescent="0.3">
      <c r="B5" s="35"/>
      <c r="C5" s="35"/>
      <c r="D5" s="35"/>
      <c r="E5" s="36"/>
      <c r="F5" s="35">
        <v>524</v>
      </c>
      <c r="G5" s="36">
        <v>524</v>
      </c>
      <c r="H5" s="37"/>
      <c r="I5" s="35"/>
      <c r="J5" s="36"/>
      <c r="K5" s="38">
        <v>507</v>
      </c>
      <c r="L5" s="38"/>
      <c r="M5" s="39"/>
      <c r="N5" s="49" t="s">
        <v>20</v>
      </c>
    </row>
    <row r="6" spans="2:17" ht="105.75" customHeight="1" thickBot="1" x14ac:dyDescent="0.3">
      <c r="B6" s="40" t="s">
        <v>0</v>
      </c>
      <c r="C6" s="40" t="s">
        <v>1</v>
      </c>
      <c r="D6" s="40" t="s">
        <v>2</v>
      </c>
      <c r="E6" s="40" t="s">
        <v>25</v>
      </c>
      <c r="F6" s="40" t="s">
        <v>9</v>
      </c>
      <c r="G6" s="40" t="s">
        <v>24</v>
      </c>
      <c r="H6" s="40" t="s">
        <v>7</v>
      </c>
      <c r="I6" s="40" t="s">
        <v>8</v>
      </c>
      <c r="J6" s="40" t="s">
        <v>13</v>
      </c>
      <c r="K6" s="41" t="s">
        <v>11</v>
      </c>
      <c r="L6" s="41" t="s">
        <v>10</v>
      </c>
      <c r="M6" s="42" t="s">
        <v>12</v>
      </c>
      <c r="N6" s="50"/>
    </row>
    <row r="7" spans="2:17" ht="15" customHeight="1" x14ac:dyDescent="0.25">
      <c r="B7" s="12">
        <v>1</v>
      </c>
      <c r="C7" s="13">
        <v>1158.27</v>
      </c>
      <c r="D7" s="13">
        <v>1179.08</v>
      </c>
      <c r="E7" s="14">
        <f>C7-2</f>
        <v>1156.27</v>
      </c>
      <c r="F7" s="15">
        <f>C7-E7</f>
        <v>2</v>
      </c>
      <c r="G7" s="15">
        <f>D7-C7</f>
        <v>20.809999999999945</v>
      </c>
      <c r="H7" s="15">
        <f>F7+G7</f>
        <v>22.809999999999945</v>
      </c>
      <c r="I7" s="13">
        <v>1182.56</v>
      </c>
      <c r="J7" s="15">
        <f>I7-E7</f>
        <v>26.289999999999964</v>
      </c>
      <c r="K7" s="16">
        <f t="shared" ref="K7:K13" si="0">CEILING(J7,5)</f>
        <v>30</v>
      </c>
      <c r="L7" s="17">
        <v>4</v>
      </c>
      <c r="M7" s="18">
        <f>ROUND((((J7-(L7*2+1))*(PI()*(1^2)))/27),1)</f>
        <v>2</v>
      </c>
      <c r="N7" s="19" t="s">
        <v>21</v>
      </c>
    </row>
    <row r="8" spans="2:17" ht="15" customHeight="1" x14ac:dyDescent="0.25">
      <c r="B8" s="20">
        <v>2</v>
      </c>
      <c r="C8" s="21">
        <v>1158.2449999999999</v>
      </c>
      <c r="D8" s="13">
        <v>1178.6500000000001</v>
      </c>
      <c r="E8" s="14">
        <f t="shared" ref="E8:E42" si="1">C8-2</f>
        <v>1156.2449999999999</v>
      </c>
      <c r="F8" s="22">
        <f>C8-E8</f>
        <v>2</v>
      </c>
      <c r="G8" s="15">
        <f>D8-C8</f>
        <v>20.4050000000002</v>
      </c>
      <c r="H8" s="22">
        <f t="shared" ref="H8:H31" si="2">F8+G8</f>
        <v>22.4050000000002</v>
      </c>
      <c r="I8" s="13">
        <v>1182.56</v>
      </c>
      <c r="J8" s="15">
        <f t="shared" ref="J8:J31" si="3">I8-E8</f>
        <v>26.315000000000055</v>
      </c>
      <c r="K8" s="16">
        <f t="shared" si="0"/>
        <v>30</v>
      </c>
      <c r="L8" s="17">
        <v>4</v>
      </c>
      <c r="M8" s="23">
        <f>ROUND((((J8-(L8*2+1))*(PI()*(1^2)))/27),1)</f>
        <v>2</v>
      </c>
      <c r="N8" s="24"/>
    </row>
    <row r="9" spans="2:17" ht="15" customHeight="1" x14ac:dyDescent="0.25">
      <c r="B9" s="20">
        <v>3</v>
      </c>
      <c r="C9" s="21">
        <v>1158.221</v>
      </c>
      <c r="D9" s="13">
        <v>1178.1400000000001</v>
      </c>
      <c r="E9" s="14">
        <f t="shared" si="1"/>
        <v>1156.221</v>
      </c>
      <c r="F9" s="22">
        <f t="shared" ref="F9:F31" si="4">C9-E9</f>
        <v>2</v>
      </c>
      <c r="G9" s="15">
        <f t="shared" ref="G9:G31" si="5">D9-C9</f>
        <v>19.919000000000096</v>
      </c>
      <c r="H9" s="22">
        <f t="shared" si="2"/>
        <v>21.919000000000096</v>
      </c>
      <c r="I9" s="13">
        <v>1182.56</v>
      </c>
      <c r="J9" s="15">
        <f t="shared" si="3"/>
        <v>26.338999999999942</v>
      </c>
      <c r="K9" s="16">
        <f t="shared" si="0"/>
        <v>30</v>
      </c>
      <c r="L9" s="17">
        <v>4</v>
      </c>
      <c r="M9" s="23">
        <f>ROUND((((J9-(L9*2+1))*(PI()*(1^2)))/27),1)</f>
        <v>2</v>
      </c>
      <c r="N9" s="24"/>
    </row>
    <row r="10" spans="2:17" ht="15" customHeight="1" x14ac:dyDescent="0.25">
      <c r="B10" s="12">
        <v>4</v>
      </c>
      <c r="C10" s="21">
        <v>1158.1959999999999</v>
      </c>
      <c r="D10" s="13">
        <v>1177.67</v>
      </c>
      <c r="E10" s="14">
        <f t="shared" si="1"/>
        <v>1156.1959999999999</v>
      </c>
      <c r="F10" s="22">
        <f t="shared" si="4"/>
        <v>2</v>
      </c>
      <c r="G10" s="15">
        <f>D10-C10</f>
        <v>19.47400000000016</v>
      </c>
      <c r="H10" s="22">
        <f t="shared" si="2"/>
        <v>21.47400000000016</v>
      </c>
      <c r="I10" s="13">
        <v>1182.56</v>
      </c>
      <c r="J10" s="15">
        <f t="shared" si="3"/>
        <v>26.364000000000033</v>
      </c>
      <c r="K10" s="16">
        <f t="shared" si="0"/>
        <v>30</v>
      </c>
      <c r="L10" s="17">
        <v>4</v>
      </c>
      <c r="M10" s="23">
        <f t="shared" ref="M10:M38" si="6">ROUND((((J10-(L10*2+1))*(PI()*(1^2)))/27),1)</f>
        <v>2</v>
      </c>
      <c r="N10" s="24"/>
    </row>
    <row r="11" spans="2:17" ht="15" customHeight="1" x14ac:dyDescent="0.25">
      <c r="B11" s="20">
        <v>5</v>
      </c>
      <c r="C11" s="21">
        <v>1158.171</v>
      </c>
      <c r="D11" s="13">
        <v>1177.2</v>
      </c>
      <c r="E11" s="14">
        <f t="shared" si="1"/>
        <v>1156.171</v>
      </c>
      <c r="F11" s="22">
        <f t="shared" si="4"/>
        <v>2</v>
      </c>
      <c r="G11" s="15">
        <f t="shared" si="5"/>
        <v>19.028999999999996</v>
      </c>
      <c r="H11" s="22">
        <f t="shared" si="2"/>
        <v>21.028999999999996</v>
      </c>
      <c r="I11" s="13">
        <v>1182.56</v>
      </c>
      <c r="J11" s="15">
        <f t="shared" si="3"/>
        <v>26.388999999999896</v>
      </c>
      <c r="K11" s="16">
        <f t="shared" si="0"/>
        <v>30</v>
      </c>
      <c r="L11" s="17">
        <v>4</v>
      </c>
      <c r="M11" s="23">
        <f t="shared" si="6"/>
        <v>2</v>
      </c>
      <c r="N11" s="24"/>
      <c r="Q11" t="s">
        <v>6</v>
      </c>
    </row>
    <row r="12" spans="2:17" ht="15" customHeight="1" x14ac:dyDescent="0.25">
      <c r="B12" s="20">
        <v>6</v>
      </c>
      <c r="C12" s="21">
        <v>1158.1469999999999</v>
      </c>
      <c r="D12" s="21">
        <v>1176.77</v>
      </c>
      <c r="E12" s="14">
        <f t="shared" si="1"/>
        <v>1156.1469999999999</v>
      </c>
      <c r="F12" s="22">
        <f t="shared" si="4"/>
        <v>2</v>
      </c>
      <c r="G12" s="15">
        <f>D12-C12</f>
        <v>18.623000000000047</v>
      </c>
      <c r="H12" s="22">
        <f t="shared" si="2"/>
        <v>20.623000000000047</v>
      </c>
      <c r="I12" s="13">
        <v>1182.56</v>
      </c>
      <c r="J12" s="15">
        <f t="shared" si="3"/>
        <v>26.413000000000011</v>
      </c>
      <c r="K12" s="16">
        <f t="shared" si="0"/>
        <v>30</v>
      </c>
      <c r="L12" s="17">
        <v>5</v>
      </c>
      <c r="M12" s="23">
        <f t="shared" si="6"/>
        <v>1.8</v>
      </c>
      <c r="N12" s="24"/>
    </row>
    <row r="13" spans="2:17" ht="15" customHeight="1" x14ac:dyDescent="0.25">
      <c r="B13" s="12">
        <v>7</v>
      </c>
      <c r="C13" s="21">
        <v>1158.1220000000001</v>
      </c>
      <c r="D13" s="21">
        <v>1176.52</v>
      </c>
      <c r="E13" s="14">
        <f t="shared" si="1"/>
        <v>1156.1220000000001</v>
      </c>
      <c r="F13" s="22">
        <f t="shared" si="4"/>
        <v>2</v>
      </c>
      <c r="G13" s="15">
        <f t="shared" si="5"/>
        <v>18.397999999999911</v>
      </c>
      <c r="H13" s="22">
        <f t="shared" si="2"/>
        <v>20.397999999999911</v>
      </c>
      <c r="I13" s="13">
        <v>1182.56</v>
      </c>
      <c r="J13" s="15">
        <f t="shared" si="3"/>
        <v>26.437999999999874</v>
      </c>
      <c r="K13" s="16">
        <f t="shared" si="0"/>
        <v>30</v>
      </c>
      <c r="L13" s="17">
        <v>5</v>
      </c>
      <c r="M13" s="23">
        <f t="shared" si="6"/>
        <v>1.8</v>
      </c>
      <c r="N13" s="24"/>
    </row>
    <row r="14" spans="2:17" ht="15" customHeight="1" x14ac:dyDescent="0.25">
      <c r="B14" s="20">
        <v>8</v>
      </c>
      <c r="C14" s="21">
        <v>1158.097</v>
      </c>
      <c r="D14" s="21">
        <v>1176.27</v>
      </c>
      <c r="E14" s="14">
        <f t="shared" si="1"/>
        <v>1156.097</v>
      </c>
      <c r="F14" s="22">
        <f t="shared" si="4"/>
        <v>2</v>
      </c>
      <c r="G14" s="15">
        <f>D14-C14</f>
        <v>18.173000000000002</v>
      </c>
      <c r="H14" s="22">
        <f>F14+G14</f>
        <v>20.173000000000002</v>
      </c>
      <c r="I14" s="13">
        <v>1182.56</v>
      </c>
      <c r="J14" s="15">
        <f t="shared" si="3"/>
        <v>26.462999999999965</v>
      </c>
      <c r="K14" s="16">
        <f t="shared" ref="K14:K31" si="7">CEILING(J14,5)</f>
        <v>30</v>
      </c>
      <c r="L14" s="17">
        <v>5</v>
      </c>
      <c r="M14" s="23">
        <f t="shared" si="6"/>
        <v>1.8</v>
      </c>
      <c r="N14" s="24"/>
    </row>
    <row r="15" spans="2:17" ht="15" customHeight="1" x14ac:dyDescent="0.25">
      <c r="B15" s="20">
        <v>9</v>
      </c>
      <c r="C15" s="21">
        <v>1158.0730000000001</v>
      </c>
      <c r="D15" s="21">
        <v>1176.02</v>
      </c>
      <c r="E15" s="14">
        <f t="shared" si="1"/>
        <v>1156.0730000000001</v>
      </c>
      <c r="F15" s="22">
        <f t="shared" si="4"/>
        <v>2</v>
      </c>
      <c r="G15" s="15">
        <f>D15-C15</f>
        <v>17.946999999999889</v>
      </c>
      <c r="H15" s="22">
        <f t="shared" si="2"/>
        <v>19.946999999999889</v>
      </c>
      <c r="I15" s="13">
        <v>1182.56</v>
      </c>
      <c r="J15" s="15">
        <f t="shared" si="3"/>
        <v>26.486999999999853</v>
      </c>
      <c r="K15" s="16">
        <f t="shared" si="7"/>
        <v>30</v>
      </c>
      <c r="L15" s="17">
        <v>5</v>
      </c>
      <c r="M15" s="23">
        <f t="shared" si="6"/>
        <v>1.8</v>
      </c>
      <c r="N15" s="24"/>
    </row>
    <row r="16" spans="2:17" ht="15" customHeight="1" x14ac:dyDescent="0.25">
      <c r="B16" s="12">
        <v>10</v>
      </c>
      <c r="C16" s="21">
        <v>1158.048</v>
      </c>
      <c r="D16" s="21">
        <v>1175.71</v>
      </c>
      <c r="E16" s="14">
        <f t="shared" si="1"/>
        <v>1156.048</v>
      </c>
      <c r="F16" s="22">
        <f t="shared" si="4"/>
        <v>2</v>
      </c>
      <c r="G16" s="15">
        <f t="shared" si="5"/>
        <v>17.662000000000035</v>
      </c>
      <c r="H16" s="22">
        <f t="shared" si="2"/>
        <v>19.662000000000035</v>
      </c>
      <c r="I16" s="13">
        <v>1182.56</v>
      </c>
      <c r="J16" s="15">
        <f t="shared" si="3"/>
        <v>26.511999999999944</v>
      </c>
      <c r="K16" s="16">
        <f t="shared" si="7"/>
        <v>30</v>
      </c>
      <c r="L16" s="17">
        <v>5</v>
      </c>
      <c r="M16" s="23">
        <f t="shared" si="6"/>
        <v>1.8</v>
      </c>
      <c r="N16" s="24"/>
    </row>
    <row r="17" spans="2:14" ht="15" customHeight="1" x14ac:dyDescent="0.25">
      <c r="B17" s="20">
        <v>11</v>
      </c>
      <c r="C17" s="21">
        <v>1158.0229999999999</v>
      </c>
      <c r="D17" s="21">
        <v>1175.3800000000001</v>
      </c>
      <c r="E17" s="14">
        <f t="shared" si="1"/>
        <v>1156.0229999999999</v>
      </c>
      <c r="F17" s="22">
        <f t="shared" si="4"/>
        <v>2</v>
      </c>
      <c r="G17" s="15">
        <f t="shared" si="5"/>
        <v>17.357000000000198</v>
      </c>
      <c r="H17" s="22">
        <f t="shared" si="2"/>
        <v>19.357000000000198</v>
      </c>
      <c r="I17" s="13">
        <v>1182.56</v>
      </c>
      <c r="J17" s="15">
        <f t="shared" si="3"/>
        <v>26.537000000000035</v>
      </c>
      <c r="K17" s="16">
        <f>CEILING(J17,5)</f>
        <v>30</v>
      </c>
      <c r="L17" s="17">
        <v>5</v>
      </c>
      <c r="M17" s="23">
        <f t="shared" si="6"/>
        <v>1.8</v>
      </c>
      <c r="N17" s="24"/>
    </row>
    <row r="18" spans="2:14" ht="15" customHeight="1" x14ac:dyDescent="0.25">
      <c r="B18" s="20">
        <v>12</v>
      </c>
      <c r="C18" s="21">
        <v>1157.999</v>
      </c>
      <c r="D18" s="21">
        <v>1175.05</v>
      </c>
      <c r="E18" s="14">
        <f t="shared" si="1"/>
        <v>1155.999</v>
      </c>
      <c r="F18" s="22">
        <f>C18-E18</f>
        <v>2</v>
      </c>
      <c r="G18" s="15">
        <f t="shared" si="5"/>
        <v>17.050999999999931</v>
      </c>
      <c r="H18" s="22">
        <f t="shared" si="2"/>
        <v>19.050999999999931</v>
      </c>
      <c r="I18" s="13">
        <v>1182.56</v>
      </c>
      <c r="J18" s="15">
        <f t="shared" si="3"/>
        <v>26.560999999999922</v>
      </c>
      <c r="K18" s="16">
        <f>CEILING(J18,5)</f>
        <v>30</v>
      </c>
      <c r="L18" s="17">
        <v>5</v>
      </c>
      <c r="M18" s="23">
        <f t="shared" si="6"/>
        <v>1.8</v>
      </c>
      <c r="N18" s="24"/>
    </row>
    <row r="19" spans="2:14" ht="15" customHeight="1" x14ac:dyDescent="0.25">
      <c r="B19" s="12">
        <v>13</v>
      </c>
      <c r="C19" s="21">
        <v>1157.9739999999999</v>
      </c>
      <c r="D19" s="21">
        <v>1174.79</v>
      </c>
      <c r="E19" s="14">
        <f t="shared" si="1"/>
        <v>1155.9739999999999</v>
      </c>
      <c r="F19" s="22">
        <f t="shared" si="4"/>
        <v>2</v>
      </c>
      <c r="G19" s="15">
        <f t="shared" si="5"/>
        <v>16.816000000000031</v>
      </c>
      <c r="H19" s="22">
        <f t="shared" si="2"/>
        <v>18.816000000000031</v>
      </c>
      <c r="I19" s="13">
        <v>1182.56</v>
      </c>
      <c r="J19" s="15">
        <f t="shared" si="3"/>
        <v>26.586000000000013</v>
      </c>
      <c r="K19" s="16">
        <f>CEILING(J19,5)</f>
        <v>30</v>
      </c>
      <c r="L19" s="17">
        <v>5</v>
      </c>
      <c r="M19" s="23">
        <f t="shared" si="6"/>
        <v>1.8</v>
      </c>
      <c r="N19" s="24"/>
    </row>
    <row r="20" spans="2:14" ht="15" customHeight="1" x14ac:dyDescent="0.25">
      <c r="B20" s="20">
        <v>14</v>
      </c>
      <c r="C20" s="21">
        <v>1157.9490000000001</v>
      </c>
      <c r="D20" s="21">
        <v>1174.67</v>
      </c>
      <c r="E20" s="14">
        <f t="shared" si="1"/>
        <v>1155.9490000000001</v>
      </c>
      <c r="F20" s="22">
        <f t="shared" si="4"/>
        <v>2</v>
      </c>
      <c r="G20" s="15">
        <f t="shared" si="5"/>
        <v>16.721000000000004</v>
      </c>
      <c r="H20" s="22">
        <f t="shared" si="2"/>
        <v>18.721000000000004</v>
      </c>
      <c r="I20" s="13">
        <v>1182.56</v>
      </c>
      <c r="J20" s="15">
        <f t="shared" si="3"/>
        <v>26.610999999999876</v>
      </c>
      <c r="K20" s="16">
        <f t="shared" si="7"/>
        <v>30</v>
      </c>
      <c r="L20" s="17">
        <v>5</v>
      </c>
      <c r="M20" s="23">
        <f t="shared" si="6"/>
        <v>1.8</v>
      </c>
      <c r="N20" s="24"/>
    </row>
    <row r="21" spans="2:14" ht="15" customHeight="1" x14ac:dyDescent="0.25">
      <c r="B21" s="20">
        <v>15</v>
      </c>
      <c r="C21" s="21">
        <v>1157.925</v>
      </c>
      <c r="D21" s="21">
        <v>1174.54</v>
      </c>
      <c r="E21" s="14">
        <f t="shared" si="1"/>
        <v>1155.925</v>
      </c>
      <c r="F21" s="22">
        <f t="shared" si="4"/>
        <v>2</v>
      </c>
      <c r="G21" s="15">
        <f t="shared" si="5"/>
        <v>16.615000000000009</v>
      </c>
      <c r="H21" s="22">
        <f t="shared" si="2"/>
        <v>18.615000000000009</v>
      </c>
      <c r="I21" s="13">
        <v>1182.56</v>
      </c>
      <c r="J21" s="15">
        <f t="shared" si="3"/>
        <v>26.634999999999991</v>
      </c>
      <c r="K21" s="16">
        <f t="shared" si="7"/>
        <v>30</v>
      </c>
      <c r="L21" s="17">
        <v>5</v>
      </c>
      <c r="M21" s="23">
        <f t="shared" si="6"/>
        <v>1.8</v>
      </c>
      <c r="N21" s="24"/>
    </row>
    <row r="22" spans="2:14" ht="15" customHeight="1" x14ac:dyDescent="0.25">
      <c r="B22" s="12">
        <v>16</v>
      </c>
      <c r="C22" s="21">
        <v>1157.9000000000001</v>
      </c>
      <c r="D22" s="21">
        <v>1174.45</v>
      </c>
      <c r="E22" s="14">
        <f t="shared" si="1"/>
        <v>1155.9000000000001</v>
      </c>
      <c r="F22" s="22">
        <f t="shared" si="4"/>
        <v>2</v>
      </c>
      <c r="G22" s="15">
        <f t="shared" si="5"/>
        <v>16.549999999999955</v>
      </c>
      <c r="H22" s="22">
        <f t="shared" si="2"/>
        <v>18.549999999999955</v>
      </c>
      <c r="I22" s="13">
        <v>1182.56</v>
      </c>
      <c r="J22" s="15">
        <f t="shared" si="3"/>
        <v>26.659999999999854</v>
      </c>
      <c r="K22" s="16">
        <f t="shared" si="7"/>
        <v>30</v>
      </c>
      <c r="L22" s="17">
        <v>5</v>
      </c>
      <c r="M22" s="23">
        <f t="shared" si="6"/>
        <v>1.8</v>
      </c>
      <c r="N22" s="24"/>
    </row>
    <row r="23" spans="2:14" ht="15" customHeight="1" x14ac:dyDescent="0.25">
      <c r="B23" s="20">
        <v>17</v>
      </c>
      <c r="C23" s="21">
        <v>1157.875</v>
      </c>
      <c r="D23" s="21">
        <v>1174.44</v>
      </c>
      <c r="E23" s="14">
        <f t="shared" si="1"/>
        <v>1155.875</v>
      </c>
      <c r="F23" s="22">
        <f t="shared" si="4"/>
        <v>2</v>
      </c>
      <c r="G23" s="15">
        <f t="shared" si="5"/>
        <v>16.565000000000055</v>
      </c>
      <c r="H23" s="22">
        <f t="shared" si="2"/>
        <v>18.565000000000055</v>
      </c>
      <c r="I23" s="13">
        <v>1182.56</v>
      </c>
      <c r="J23" s="15">
        <f t="shared" si="3"/>
        <v>26.684999999999945</v>
      </c>
      <c r="K23" s="16">
        <f t="shared" si="7"/>
        <v>30</v>
      </c>
      <c r="L23" s="17">
        <v>5</v>
      </c>
      <c r="M23" s="23">
        <f t="shared" si="6"/>
        <v>1.8</v>
      </c>
      <c r="N23" s="24"/>
    </row>
    <row r="24" spans="2:14" ht="15" customHeight="1" x14ac:dyDescent="0.25">
      <c r="B24" s="20">
        <v>18</v>
      </c>
      <c r="C24" s="21">
        <v>1157.8510000000001</v>
      </c>
      <c r="D24" s="21">
        <v>1174.3</v>
      </c>
      <c r="E24" s="14">
        <f t="shared" si="1"/>
        <v>1155.8510000000001</v>
      </c>
      <c r="F24" s="22">
        <f t="shared" si="4"/>
        <v>2</v>
      </c>
      <c r="G24" s="15">
        <f t="shared" si="5"/>
        <v>16.448999999999842</v>
      </c>
      <c r="H24" s="22">
        <f t="shared" si="2"/>
        <v>18.448999999999842</v>
      </c>
      <c r="I24" s="13">
        <v>1182.56</v>
      </c>
      <c r="J24" s="15">
        <f t="shared" si="3"/>
        <v>26.708999999999833</v>
      </c>
      <c r="K24" s="16">
        <f t="shared" si="7"/>
        <v>30</v>
      </c>
      <c r="L24" s="17">
        <v>5</v>
      </c>
      <c r="M24" s="23">
        <f t="shared" si="6"/>
        <v>1.8</v>
      </c>
      <c r="N24" s="24"/>
    </row>
    <row r="25" spans="2:14" ht="15" customHeight="1" x14ac:dyDescent="0.25">
      <c r="B25" s="12">
        <v>19</v>
      </c>
      <c r="C25" s="21">
        <v>1157.826</v>
      </c>
      <c r="D25" s="21">
        <v>1174.01</v>
      </c>
      <c r="E25" s="14">
        <f t="shared" si="1"/>
        <v>1155.826</v>
      </c>
      <c r="F25" s="22">
        <f t="shared" si="4"/>
        <v>2</v>
      </c>
      <c r="G25" s="15">
        <f t="shared" si="5"/>
        <v>16.183999999999969</v>
      </c>
      <c r="H25" s="22">
        <f t="shared" si="2"/>
        <v>18.183999999999969</v>
      </c>
      <c r="I25" s="13">
        <v>1182.56</v>
      </c>
      <c r="J25" s="15">
        <f t="shared" si="3"/>
        <v>26.733999999999924</v>
      </c>
      <c r="K25" s="16">
        <f t="shared" si="7"/>
        <v>30</v>
      </c>
      <c r="L25" s="17">
        <v>5</v>
      </c>
      <c r="M25" s="23">
        <f t="shared" si="6"/>
        <v>1.8</v>
      </c>
      <c r="N25" s="24"/>
    </row>
    <row r="26" spans="2:14" ht="15" customHeight="1" x14ac:dyDescent="0.25">
      <c r="B26" s="20">
        <v>20</v>
      </c>
      <c r="C26" s="21">
        <v>1157.8009999999999</v>
      </c>
      <c r="D26" s="21">
        <v>1173.78</v>
      </c>
      <c r="E26" s="14">
        <f t="shared" si="1"/>
        <v>1155.8009999999999</v>
      </c>
      <c r="F26" s="22">
        <f t="shared" si="4"/>
        <v>2</v>
      </c>
      <c r="G26" s="15">
        <f t="shared" si="5"/>
        <v>15.979000000000042</v>
      </c>
      <c r="H26" s="22">
        <f t="shared" si="2"/>
        <v>17.979000000000042</v>
      </c>
      <c r="I26" s="13">
        <v>1182.56</v>
      </c>
      <c r="J26" s="15">
        <f t="shared" si="3"/>
        <v>26.759000000000015</v>
      </c>
      <c r="K26" s="16">
        <f t="shared" si="7"/>
        <v>30</v>
      </c>
      <c r="L26" s="17">
        <v>5</v>
      </c>
      <c r="M26" s="23">
        <f t="shared" si="6"/>
        <v>1.8</v>
      </c>
      <c r="N26" s="24"/>
    </row>
    <row r="27" spans="2:14" ht="15" customHeight="1" x14ac:dyDescent="0.25">
      <c r="B27" s="20">
        <v>21</v>
      </c>
      <c r="C27" s="21">
        <v>1157.777</v>
      </c>
      <c r="D27" s="21">
        <v>1173.6600000000001</v>
      </c>
      <c r="E27" s="14">
        <f t="shared" si="1"/>
        <v>1155.777</v>
      </c>
      <c r="F27" s="22">
        <f t="shared" si="4"/>
        <v>2</v>
      </c>
      <c r="G27" s="15">
        <f t="shared" si="5"/>
        <v>15.883000000000038</v>
      </c>
      <c r="H27" s="22">
        <f t="shared" si="2"/>
        <v>17.883000000000038</v>
      </c>
      <c r="I27" s="13">
        <v>1182.56</v>
      </c>
      <c r="J27" s="15">
        <f t="shared" si="3"/>
        <v>26.782999999999902</v>
      </c>
      <c r="K27" s="16">
        <f t="shared" si="7"/>
        <v>30</v>
      </c>
      <c r="L27" s="17">
        <v>5</v>
      </c>
      <c r="M27" s="23">
        <f t="shared" si="6"/>
        <v>1.8</v>
      </c>
      <c r="N27" s="24"/>
    </row>
    <row r="28" spans="2:14" ht="15" customHeight="1" x14ac:dyDescent="0.25">
      <c r="B28" s="12">
        <v>22</v>
      </c>
      <c r="C28" s="21">
        <v>1157.752</v>
      </c>
      <c r="D28" s="21">
        <v>1173.4000000000001</v>
      </c>
      <c r="E28" s="14">
        <f t="shared" si="1"/>
        <v>1155.752</v>
      </c>
      <c r="F28" s="22">
        <f t="shared" si="4"/>
        <v>2</v>
      </c>
      <c r="G28" s="15">
        <f t="shared" si="5"/>
        <v>15.648000000000138</v>
      </c>
      <c r="H28" s="22">
        <f t="shared" si="2"/>
        <v>17.648000000000138</v>
      </c>
      <c r="I28" s="13">
        <v>1182.56</v>
      </c>
      <c r="J28" s="15">
        <f t="shared" si="3"/>
        <v>26.807999999999993</v>
      </c>
      <c r="K28" s="16">
        <f t="shared" si="7"/>
        <v>30</v>
      </c>
      <c r="L28" s="17">
        <v>5</v>
      </c>
      <c r="M28" s="23">
        <f t="shared" si="6"/>
        <v>1.8</v>
      </c>
      <c r="N28" s="24"/>
    </row>
    <row r="29" spans="2:14" ht="15" customHeight="1" x14ac:dyDescent="0.25">
      <c r="B29" s="20">
        <v>23</v>
      </c>
      <c r="C29" s="21">
        <v>1157.7270000000001</v>
      </c>
      <c r="D29" s="21">
        <v>1173.22</v>
      </c>
      <c r="E29" s="14">
        <f t="shared" si="1"/>
        <v>1155.7270000000001</v>
      </c>
      <c r="F29" s="22">
        <f t="shared" si="4"/>
        <v>2</v>
      </c>
      <c r="G29" s="15">
        <f t="shared" si="5"/>
        <v>15.492999999999938</v>
      </c>
      <c r="H29" s="22">
        <f t="shared" si="2"/>
        <v>17.492999999999938</v>
      </c>
      <c r="I29" s="13">
        <v>1182.56</v>
      </c>
      <c r="J29" s="15">
        <f t="shared" si="3"/>
        <v>26.832999999999856</v>
      </c>
      <c r="K29" s="16">
        <f t="shared" si="7"/>
        <v>30</v>
      </c>
      <c r="L29" s="17">
        <v>5</v>
      </c>
      <c r="M29" s="23">
        <f t="shared" si="6"/>
        <v>1.8</v>
      </c>
      <c r="N29" s="24"/>
    </row>
    <row r="30" spans="2:14" ht="15" customHeight="1" x14ac:dyDescent="0.25">
      <c r="B30" s="20">
        <v>24</v>
      </c>
      <c r="C30" s="21">
        <v>1157.703</v>
      </c>
      <c r="D30" s="21">
        <v>1173.26</v>
      </c>
      <c r="E30" s="14">
        <f t="shared" si="1"/>
        <v>1155.703</v>
      </c>
      <c r="F30" s="22">
        <f t="shared" si="4"/>
        <v>2</v>
      </c>
      <c r="G30" s="15">
        <f t="shared" si="5"/>
        <v>15.557000000000016</v>
      </c>
      <c r="H30" s="22">
        <f t="shared" si="2"/>
        <v>17.557000000000016</v>
      </c>
      <c r="I30" s="13">
        <v>1182.56</v>
      </c>
      <c r="J30" s="15">
        <f t="shared" si="3"/>
        <v>26.856999999999971</v>
      </c>
      <c r="K30" s="16">
        <f t="shared" si="7"/>
        <v>30</v>
      </c>
      <c r="L30" s="17">
        <v>5</v>
      </c>
      <c r="M30" s="23">
        <f t="shared" si="6"/>
        <v>1.8</v>
      </c>
      <c r="N30" s="24"/>
    </row>
    <row r="31" spans="2:14" ht="15" customHeight="1" x14ac:dyDescent="0.25">
      <c r="B31" s="12">
        <v>25</v>
      </c>
      <c r="C31" s="21">
        <v>1157.6780000000001</v>
      </c>
      <c r="D31" s="21">
        <v>1173.45</v>
      </c>
      <c r="E31" s="14">
        <f t="shared" si="1"/>
        <v>1155.6780000000001</v>
      </c>
      <c r="F31" s="22">
        <f t="shared" si="4"/>
        <v>2</v>
      </c>
      <c r="G31" s="15">
        <f t="shared" si="5"/>
        <v>15.771999999999935</v>
      </c>
      <c r="H31" s="22">
        <f t="shared" si="2"/>
        <v>17.771999999999935</v>
      </c>
      <c r="I31" s="13">
        <v>1182.56</v>
      </c>
      <c r="J31" s="15">
        <f t="shared" si="3"/>
        <v>26.881999999999834</v>
      </c>
      <c r="K31" s="16">
        <f t="shared" si="7"/>
        <v>30</v>
      </c>
      <c r="L31" s="17">
        <v>5</v>
      </c>
      <c r="M31" s="23">
        <f t="shared" si="6"/>
        <v>1.8</v>
      </c>
      <c r="N31" s="24"/>
    </row>
    <row r="32" spans="2:14" ht="15" customHeight="1" x14ac:dyDescent="0.25">
      <c r="B32" s="20">
        <v>26</v>
      </c>
      <c r="C32" s="21">
        <v>1157.653</v>
      </c>
      <c r="D32" s="21">
        <v>1174.04</v>
      </c>
      <c r="E32" s="14">
        <f t="shared" si="1"/>
        <v>1155.653</v>
      </c>
      <c r="F32" s="22">
        <f>C32-E32</f>
        <v>2</v>
      </c>
      <c r="G32" s="15">
        <f>D32-C32</f>
        <v>16.386999999999944</v>
      </c>
      <c r="H32" s="22">
        <f>F32+G32</f>
        <v>18.386999999999944</v>
      </c>
      <c r="I32" s="13">
        <v>1182.56</v>
      </c>
      <c r="J32" s="15">
        <f>I32-E32</f>
        <v>26.906999999999925</v>
      </c>
      <c r="K32" s="16">
        <f>CEILING(J32,5)</f>
        <v>30</v>
      </c>
      <c r="L32" s="17">
        <v>5</v>
      </c>
      <c r="M32" s="23">
        <f t="shared" si="6"/>
        <v>1.9</v>
      </c>
      <c r="N32" s="24"/>
    </row>
    <row r="33" spans="2:14" ht="15" customHeight="1" x14ac:dyDescent="0.25">
      <c r="B33" s="20">
        <v>27</v>
      </c>
      <c r="C33" s="21">
        <v>1157.6289999999999</v>
      </c>
      <c r="D33" s="21">
        <v>1174.3900000000001</v>
      </c>
      <c r="E33" s="14">
        <f t="shared" si="1"/>
        <v>1155.6289999999999</v>
      </c>
      <c r="F33" s="22">
        <f>C33-E33</f>
        <v>2</v>
      </c>
      <c r="G33" s="15">
        <f>D33-C33</f>
        <v>16.761000000000195</v>
      </c>
      <c r="H33" s="22">
        <f t="shared" ref="H33:H38" si="8">F33+G33</f>
        <v>18.761000000000195</v>
      </c>
      <c r="I33" s="13">
        <v>1182.56</v>
      </c>
      <c r="J33" s="15">
        <f t="shared" ref="J33:J42" si="9">I33-E33</f>
        <v>26.93100000000004</v>
      </c>
      <c r="K33" s="16">
        <f>CEILING(J33,5)</f>
        <v>30</v>
      </c>
      <c r="L33" s="17">
        <v>5</v>
      </c>
      <c r="M33" s="23">
        <f t="shared" si="6"/>
        <v>1.9</v>
      </c>
      <c r="N33" s="24"/>
    </row>
    <row r="34" spans="2:14" ht="15" customHeight="1" x14ac:dyDescent="0.25">
      <c r="B34" s="20">
        <v>28</v>
      </c>
      <c r="C34" s="21">
        <v>1157.604</v>
      </c>
      <c r="D34" s="21">
        <v>1174.67</v>
      </c>
      <c r="E34" s="14">
        <f t="shared" si="1"/>
        <v>1155.604</v>
      </c>
      <c r="F34" s="22">
        <f t="shared" ref="F34:F42" si="10">C34-E34</f>
        <v>2</v>
      </c>
      <c r="G34" s="15">
        <f t="shared" ref="G34:G38" si="11">D34-C34</f>
        <v>17.066000000000031</v>
      </c>
      <c r="H34" s="22">
        <f t="shared" si="8"/>
        <v>19.066000000000031</v>
      </c>
      <c r="I34" s="13">
        <v>1182.56</v>
      </c>
      <c r="J34" s="15">
        <f t="shared" si="9"/>
        <v>26.955999999999904</v>
      </c>
      <c r="K34" s="16">
        <f>CEILING(J34,5)</f>
        <v>30</v>
      </c>
      <c r="L34" s="17">
        <v>5</v>
      </c>
      <c r="M34" s="23">
        <f t="shared" si="6"/>
        <v>1.9</v>
      </c>
      <c r="N34" s="24"/>
    </row>
    <row r="35" spans="2:14" ht="15" customHeight="1" x14ac:dyDescent="0.25">
      <c r="B35" s="20">
        <v>29</v>
      </c>
      <c r="C35" s="21">
        <v>1157.579</v>
      </c>
      <c r="D35" s="21">
        <v>1175</v>
      </c>
      <c r="E35" s="14">
        <f t="shared" si="1"/>
        <v>1155.579</v>
      </c>
      <c r="F35" s="22">
        <f t="shared" si="10"/>
        <v>2</v>
      </c>
      <c r="G35" s="15">
        <f t="shared" si="11"/>
        <v>17.421000000000049</v>
      </c>
      <c r="H35" s="22">
        <f t="shared" si="8"/>
        <v>19.421000000000049</v>
      </c>
      <c r="I35" s="13">
        <v>1182.56</v>
      </c>
      <c r="J35" s="15">
        <f t="shared" si="9"/>
        <v>26.980999999999995</v>
      </c>
      <c r="K35" s="16">
        <f t="shared" ref="K35:K41" si="12">CEILING(J35,5)</f>
        <v>30</v>
      </c>
      <c r="L35" s="17">
        <v>5</v>
      </c>
      <c r="M35" s="23">
        <f t="shared" si="6"/>
        <v>1.9</v>
      </c>
      <c r="N35" s="24"/>
    </row>
    <row r="36" spans="2:14" ht="15" customHeight="1" x14ac:dyDescent="0.25">
      <c r="B36" s="20">
        <v>30</v>
      </c>
      <c r="C36" s="21">
        <v>1157.5550000000001</v>
      </c>
      <c r="D36" s="21">
        <v>1175.3399999999999</v>
      </c>
      <c r="E36" s="14">
        <f t="shared" si="1"/>
        <v>1155.5550000000001</v>
      </c>
      <c r="F36" s="22">
        <f t="shared" si="10"/>
        <v>2</v>
      </c>
      <c r="G36" s="15">
        <f t="shared" si="11"/>
        <v>17.784999999999854</v>
      </c>
      <c r="H36" s="22">
        <f t="shared" si="8"/>
        <v>19.784999999999854</v>
      </c>
      <c r="I36" s="13">
        <v>1182.56</v>
      </c>
      <c r="J36" s="15">
        <f t="shared" si="9"/>
        <v>27.004999999999882</v>
      </c>
      <c r="K36" s="16">
        <f t="shared" si="12"/>
        <v>30</v>
      </c>
      <c r="L36" s="17">
        <v>5</v>
      </c>
      <c r="M36" s="23">
        <f t="shared" si="6"/>
        <v>1.9</v>
      </c>
      <c r="N36" s="24"/>
    </row>
    <row r="37" spans="2:14" ht="15" customHeight="1" x14ac:dyDescent="0.25">
      <c r="B37" s="20">
        <v>31</v>
      </c>
      <c r="C37" s="21">
        <v>1157.53</v>
      </c>
      <c r="D37" s="21">
        <v>1175.72</v>
      </c>
      <c r="E37" s="14">
        <f t="shared" si="1"/>
        <v>1155.53</v>
      </c>
      <c r="F37" s="22">
        <f t="shared" si="10"/>
        <v>2</v>
      </c>
      <c r="G37" s="15">
        <f t="shared" si="11"/>
        <v>18.190000000000055</v>
      </c>
      <c r="H37" s="22">
        <f t="shared" si="8"/>
        <v>20.190000000000055</v>
      </c>
      <c r="I37" s="13">
        <v>1182.56</v>
      </c>
      <c r="J37" s="15">
        <f t="shared" si="9"/>
        <v>27.029999999999973</v>
      </c>
      <c r="K37" s="16">
        <f t="shared" si="12"/>
        <v>30</v>
      </c>
      <c r="L37" s="17">
        <v>5</v>
      </c>
      <c r="M37" s="23">
        <f t="shared" si="6"/>
        <v>1.9</v>
      </c>
      <c r="N37" s="24"/>
    </row>
    <row r="38" spans="2:14" ht="15" customHeight="1" x14ac:dyDescent="0.25">
      <c r="B38" s="20">
        <v>32</v>
      </c>
      <c r="C38" s="21">
        <v>1157.5050000000001</v>
      </c>
      <c r="D38" s="21">
        <v>1176.08</v>
      </c>
      <c r="E38" s="14">
        <f t="shared" si="1"/>
        <v>1155.5050000000001</v>
      </c>
      <c r="F38" s="22">
        <f t="shared" si="10"/>
        <v>2</v>
      </c>
      <c r="G38" s="15">
        <f t="shared" si="11"/>
        <v>18.574999999999818</v>
      </c>
      <c r="H38" s="22">
        <f t="shared" si="8"/>
        <v>20.574999999999818</v>
      </c>
      <c r="I38" s="13">
        <v>1182.56</v>
      </c>
      <c r="J38" s="15">
        <f t="shared" si="9"/>
        <v>27.054999999999836</v>
      </c>
      <c r="K38" s="16">
        <f t="shared" si="12"/>
        <v>30</v>
      </c>
      <c r="L38" s="17">
        <v>5</v>
      </c>
      <c r="M38" s="23">
        <f t="shared" si="6"/>
        <v>1.9</v>
      </c>
      <c r="N38" s="24"/>
    </row>
    <row r="39" spans="2:14" ht="15" customHeight="1" x14ac:dyDescent="0.25">
      <c r="B39" s="20">
        <v>33</v>
      </c>
      <c r="C39" s="21">
        <v>1157.481</v>
      </c>
      <c r="D39" s="21">
        <v>1176.56</v>
      </c>
      <c r="E39" s="14">
        <f t="shared" si="1"/>
        <v>1155.481</v>
      </c>
      <c r="F39" s="22">
        <f t="shared" si="10"/>
        <v>2</v>
      </c>
      <c r="G39" s="15">
        <f>D39-C39</f>
        <v>19.078999999999951</v>
      </c>
      <c r="H39" s="22">
        <f>F39+G39</f>
        <v>21.078999999999951</v>
      </c>
      <c r="I39" s="13">
        <v>1182.56</v>
      </c>
      <c r="J39" s="15">
        <f t="shared" si="9"/>
        <v>27.078999999999951</v>
      </c>
      <c r="K39" s="16">
        <f t="shared" si="12"/>
        <v>30</v>
      </c>
      <c r="L39" s="17">
        <v>5</v>
      </c>
      <c r="M39" s="23">
        <f t="shared" ref="M39:M42" si="13">ROUND((((J39-(L39*2+1))*(PI()*(1^2)))/27),1)</f>
        <v>1.9</v>
      </c>
      <c r="N39" s="24"/>
    </row>
    <row r="40" spans="2:14" ht="15" customHeight="1" x14ac:dyDescent="0.25">
      <c r="B40" s="20">
        <v>34</v>
      </c>
      <c r="C40" s="21">
        <v>1157.4559999999999</v>
      </c>
      <c r="D40" s="21">
        <v>1177</v>
      </c>
      <c r="E40" s="14">
        <f t="shared" si="1"/>
        <v>1155.4559999999999</v>
      </c>
      <c r="F40" s="22">
        <f t="shared" si="10"/>
        <v>2</v>
      </c>
      <c r="G40" s="15">
        <f t="shared" ref="G40:G42" si="14">D40-C40</f>
        <v>19.544000000000096</v>
      </c>
      <c r="H40" s="22">
        <f t="shared" ref="H40:H42" si="15">F40+G40</f>
        <v>21.544000000000096</v>
      </c>
      <c r="I40" s="13">
        <v>1182.56</v>
      </c>
      <c r="J40" s="15">
        <f t="shared" si="9"/>
        <v>27.104000000000042</v>
      </c>
      <c r="K40" s="16">
        <f t="shared" si="12"/>
        <v>30</v>
      </c>
      <c r="L40" s="17">
        <v>5</v>
      </c>
      <c r="M40" s="23">
        <f t="shared" si="13"/>
        <v>1.9</v>
      </c>
      <c r="N40" s="24"/>
    </row>
    <row r="41" spans="2:14" ht="15" customHeight="1" x14ac:dyDescent="0.25">
      <c r="B41" s="20">
        <v>35</v>
      </c>
      <c r="C41" s="21">
        <v>1157.431</v>
      </c>
      <c r="D41" s="21">
        <v>1177.43</v>
      </c>
      <c r="E41" s="14">
        <f t="shared" si="1"/>
        <v>1155.431</v>
      </c>
      <c r="F41" s="22">
        <f t="shared" si="10"/>
        <v>2</v>
      </c>
      <c r="G41" s="15">
        <f t="shared" si="14"/>
        <v>19.999000000000024</v>
      </c>
      <c r="H41" s="22">
        <f t="shared" si="15"/>
        <v>21.999000000000024</v>
      </c>
      <c r="I41" s="13">
        <v>1182.56</v>
      </c>
      <c r="J41" s="15">
        <f t="shared" si="9"/>
        <v>27.128999999999905</v>
      </c>
      <c r="K41" s="16">
        <f t="shared" si="12"/>
        <v>30</v>
      </c>
      <c r="L41" s="17">
        <v>4</v>
      </c>
      <c r="M41" s="23">
        <f t="shared" si="13"/>
        <v>2.1</v>
      </c>
      <c r="N41" s="24"/>
    </row>
    <row r="42" spans="2:14" ht="15" customHeight="1" x14ac:dyDescent="0.25">
      <c r="B42" s="20">
        <v>36</v>
      </c>
      <c r="C42" s="21">
        <v>1157.4069999999999</v>
      </c>
      <c r="D42" s="21">
        <v>1178.24</v>
      </c>
      <c r="E42" s="14">
        <f t="shared" si="1"/>
        <v>1155.4069999999999</v>
      </c>
      <c r="F42" s="22">
        <f t="shared" si="10"/>
        <v>2</v>
      </c>
      <c r="G42" s="15">
        <f t="shared" si="14"/>
        <v>20.833000000000084</v>
      </c>
      <c r="H42" s="22">
        <f t="shared" si="15"/>
        <v>22.833000000000084</v>
      </c>
      <c r="I42" s="13">
        <v>1182.56</v>
      </c>
      <c r="J42" s="15">
        <f t="shared" si="9"/>
        <v>27.15300000000002</v>
      </c>
      <c r="K42" s="16">
        <f>CEILING(J42,5)</f>
        <v>30</v>
      </c>
      <c r="L42" s="17">
        <v>4</v>
      </c>
      <c r="M42" s="23">
        <f t="shared" si="13"/>
        <v>2.1</v>
      </c>
      <c r="N42" s="24" t="s">
        <v>22</v>
      </c>
    </row>
    <row r="43" spans="2:14" ht="15" customHeight="1" x14ac:dyDescent="0.25">
      <c r="B43" s="20"/>
      <c r="C43" s="21"/>
      <c r="D43" s="21"/>
      <c r="E43" s="14"/>
      <c r="F43" s="22"/>
      <c r="G43" s="15"/>
      <c r="H43" s="22"/>
      <c r="I43" s="21"/>
      <c r="J43" s="15"/>
      <c r="K43" s="16"/>
      <c r="L43" s="17"/>
      <c r="M43" s="23"/>
      <c r="N43" s="24"/>
    </row>
    <row r="44" spans="2:14" ht="15" customHeight="1" x14ac:dyDescent="0.25">
      <c r="B44" s="20"/>
      <c r="C44" s="21"/>
      <c r="D44" s="21"/>
      <c r="E44" s="14"/>
      <c r="F44" s="22"/>
      <c r="G44" s="15"/>
      <c r="H44" s="22"/>
      <c r="I44" s="21"/>
      <c r="J44" s="15"/>
      <c r="K44" s="16"/>
      <c r="L44" s="17"/>
      <c r="M44" s="23"/>
      <c r="N44" s="24"/>
    </row>
    <row r="45" spans="2:14" ht="15" customHeight="1" x14ac:dyDescent="0.25">
      <c r="B45" s="20"/>
      <c r="C45" s="21"/>
      <c r="D45" s="21"/>
      <c r="E45" s="14"/>
      <c r="F45" s="22"/>
      <c r="G45" s="15"/>
      <c r="H45" s="22"/>
      <c r="I45" s="21"/>
      <c r="J45" s="15"/>
      <c r="K45" s="16"/>
      <c r="L45" s="17"/>
      <c r="M45" s="23"/>
      <c r="N45" s="24"/>
    </row>
    <row r="46" spans="2:14" ht="15" customHeight="1" x14ac:dyDescent="0.25">
      <c r="B46" s="20"/>
      <c r="C46" s="21"/>
      <c r="D46" s="21"/>
      <c r="E46" s="14"/>
      <c r="F46" s="22"/>
      <c r="G46" s="15"/>
      <c r="H46" s="22"/>
      <c r="I46" s="21"/>
      <c r="J46" s="15"/>
      <c r="K46" s="16"/>
      <c r="L46" s="17"/>
      <c r="M46" s="23"/>
      <c r="N46" s="24"/>
    </row>
    <row r="47" spans="2:14" ht="15" customHeight="1" x14ac:dyDescent="0.25">
      <c r="B47" s="20"/>
      <c r="C47" s="21"/>
      <c r="D47" s="21"/>
      <c r="E47" s="14"/>
      <c r="F47" s="22"/>
      <c r="G47" s="15"/>
      <c r="H47" s="22"/>
      <c r="I47" s="21"/>
      <c r="J47" s="15"/>
      <c r="K47" s="16"/>
      <c r="L47" s="17"/>
      <c r="M47" s="23"/>
      <c r="N47" s="24"/>
    </row>
    <row r="48" spans="2:14" ht="15" customHeight="1" x14ac:dyDescent="0.25">
      <c r="B48" s="20"/>
      <c r="C48" s="21"/>
      <c r="D48" s="21"/>
      <c r="E48" s="14"/>
      <c r="F48" s="22"/>
      <c r="G48" s="15"/>
      <c r="H48" s="22"/>
      <c r="I48" s="21"/>
      <c r="J48" s="15"/>
      <c r="K48" s="16"/>
      <c r="L48" s="17"/>
      <c r="M48" s="23"/>
      <c r="N48" s="24"/>
    </row>
    <row r="49" spans="2:14" ht="15" customHeight="1" x14ac:dyDescent="0.25">
      <c r="B49" s="20"/>
      <c r="C49" s="25"/>
      <c r="D49" s="25"/>
      <c r="E49" s="22"/>
      <c r="F49" s="22"/>
      <c r="G49" s="22"/>
      <c r="H49" s="22"/>
      <c r="I49" s="21"/>
      <c r="J49" s="22"/>
      <c r="K49" s="26"/>
      <c r="L49" s="26"/>
      <c r="M49" s="23"/>
      <c r="N49" s="24"/>
    </row>
    <row r="50" spans="2:14" ht="15" customHeight="1" x14ac:dyDescent="0.25">
      <c r="B50" s="20"/>
      <c r="C50" s="21"/>
      <c r="D50" s="21"/>
      <c r="E50" s="14"/>
      <c r="F50" s="15"/>
      <c r="G50" s="15"/>
      <c r="H50" s="15"/>
      <c r="I50" s="13"/>
      <c r="J50" s="15"/>
      <c r="K50" s="16"/>
      <c r="L50" s="17"/>
      <c r="M50" s="18"/>
      <c r="N50" s="24"/>
    </row>
    <row r="51" spans="2:14" ht="15" customHeight="1" x14ac:dyDescent="0.25">
      <c r="B51" s="20"/>
      <c r="C51" s="21"/>
      <c r="D51" s="21"/>
      <c r="E51" s="14"/>
      <c r="F51" s="22"/>
      <c r="G51" s="15"/>
      <c r="H51" s="22"/>
      <c r="I51" s="21"/>
      <c r="J51" s="15"/>
      <c r="K51" s="16"/>
      <c r="L51" s="17"/>
      <c r="M51" s="23"/>
      <c r="N51" s="24"/>
    </row>
    <row r="52" spans="2:14" ht="15" customHeight="1" x14ac:dyDescent="0.25">
      <c r="B52" s="20"/>
      <c r="C52" s="21"/>
      <c r="D52" s="21"/>
      <c r="E52" s="14"/>
      <c r="F52" s="22"/>
      <c r="G52" s="15"/>
      <c r="H52" s="22"/>
      <c r="I52" s="21"/>
      <c r="J52" s="15"/>
      <c r="K52" s="16"/>
      <c r="L52" s="17"/>
      <c r="M52" s="23"/>
      <c r="N52" s="24"/>
    </row>
    <row r="53" spans="2:14" ht="15" customHeight="1" x14ac:dyDescent="0.25">
      <c r="B53" s="20"/>
      <c r="C53" s="21"/>
      <c r="D53" s="21"/>
      <c r="E53" s="14"/>
      <c r="F53" s="22"/>
      <c r="G53" s="15"/>
      <c r="H53" s="22"/>
      <c r="I53" s="21"/>
      <c r="J53" s="15"/>
      <c r="K53" s="16"/>
      <c r="L53" s="17"/>
      <c r="M53" s="23"/>
      <c r="N53" s="24"/>
    </row>
    <row r="54" spans="2:14" ht="15" customHeight="1" x14ac:dyDescent="0.25">
      <c r="B54" s="20"/>
      <c r="C54" s="21"/>
      <c r="D54" s="21"/>
      <c r="E54" s="14"/>
      <c r="F54" s="22"/>
      <c r="G54" s="15"/>
      <c r="H54" s="22"/>
      <c r="I54" s="21"/>
      <c r="J54" s="15"/>
      <c r="K54" s="16"/>
      <c r="L54" s="17"/>
      <c r="M54" s="23"/>
      <c r="N54" s="24"/>
    </row>
    <row r="55" spans="2:14" ht="15" customHeight="1" x14ac:dyDescent="0.25">
      <c r="B55" s="20"/>
      <c r="C55" s="21"/>
      <c r="D55" s="21"/>
      <c r="E55" s="14"/>
      <c r="F55" s="22"/>
      <c r="G55" s="15"/>
      <c r="H55" s="22"/>
      <c r="I55" s="21"/>
      <c r="J55" s="15"/>
      <c r="K55" s="16"/>
      <c r="L55" s="17"/>
      <c r="M55" s="23"/>
      <c r="N55" s="24"/>
    </row>
    <row r="56" spans="2:14" ht="15" customHeight="1" x14ac:dyDescent="0.25">
      <c r="B56" s="20"/>
      <c r="C56" s="21"/>
      <c r="D56" s="21"/>
      <c r="E56" s="14"/>
      <c r="F56" s="22"/>
      <c r="G56" s="15"/>
      <c r="H56" s="22"/>
      <c r="I56" s="21"/>
      <c r="J56" s="15"/>
      <c r="K56" s="16"/>
      <c r="L56" s="17"/>
      <c r="M56" s="23"/>
      <c r="N56" s="27"/>
    </row>
    <row r="57" spans="2:14" ht="15" customHeight="1" thickBot="1" x14ac:dyDescent="0.3">
      <c r="B57" s="28"/>
      <c r="C57" s="25"/>
      <c r="D57" s="25"/>
      <c r="E57" s="29"/>
      <c r="F57" s="30"/>
      <c r="G57" s="31"/>
      <c r="H57" s="30"/>
      <c r="I57" s="25"/>
      <c r="J57" s="31"/>
      <c r="K57" s="32"/>
      <c r="L57" s="33"/>
      <c r="M57" s="34"/>
      <c r="N57" s="27"/>
    </row>
    <row r="58" spans="2:14" ht="15" customHeight="1" thickBot="1" x14ac:dyDescent="0.3">
      <c r="B58" s="44" t="s">
        <v>23</v>
      </c>
      <c r="C58" s="45"/>
      <c r="D58" s="45"/>
      <c r="E58" s="46"/>
      <c r="F58" s="7">
        <f>SUM(F7:F42)</f>
        <v>72</v>
      </c>
      <c r="G58" s="8">
        <f>SUM(G7:G42)</f>
        <v>636.72000000000048</v>
      </c>
      <c r="H58" s="9"/>
      <c r="I58" s="9"/>
      <c r="J58" s="9"/>
      <c r="K58" s="7">
        <f>SUM(K7:K42)</f>
        <v>1080</v>
      </c>
      <c r="L58" s="10">
        <f>SUM(L7:L42)</f>
        <v>173</v>
      </c>
      <c r="M58" s="43">
        <f>SUM(M7:M42)</f>
        <v>67.299999999999969</v>
      </c>
      <c r="N58" s="11"/>
    </row>
    <row r="59" spans="2:14" ht="15" customHeight="1" x14ac:dyDescent="0.25"/>
    <row r="60" spans="2:14" x14ac:dyDescent="0.25">
      <c r="K60"/>
      <c r="L60"/>
    </row>
    <row r="61" spans="2:14" x14ac:dyDescent="0.25">
      <c r="K61"/>
      <c r="L61"/>
    </row>
    <row r="62" spans="2:14" x14ac:dyDescent="0.25">
      <c r="K62"/>
      <c r="L62"/>
    </row>
    <row r="63" spans="2:14" x14ac:dyDescent="0.25">
      <c r="K63"/>
      <c r="L63"/>
    </row>
    <row r="64" spans="2:14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</sheetData>
  <mergeCells count="6">
    <mergeCell ref="B58:E58"/>
    <mergeCell ref="B1:M1"/>
    <mergeCell ref="B2:G2"/>
    <mergeCell ref="B3:G3"/>
    <mergeCell ref="N5:N6"/>
    <mergeCell ref="B4:N4"/>
  </mergeCells>
  <pageMargins left="0.25" right="0.25" top="0.75" bottom="0.75" header="0.3" footer="0.3"/>
  <pageSetup scale="66" fitToHeight="0" orientation="landscape" r:id="rId1"/>
  <headerFooter>
    <oddHeader xml:space="preserve">&amp;RHAS-22-5.87
PID 109042
</oddHeader>
    <oddFooter>&amp;L* Denotes distance from the approx. top of rock elevation to the approx. existing ground elevation.&amp;RPage &amp;P of &amp;N</oddFooter>
  </headerFooter>
  <rowBreaks count="3" manualBreakCount="3">
    <brk id="59" max="16383" man="1"/>
    <brk id="109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Wall 1</vt:lpstr>
      <vt:lpstr>'Wall 1'!Print_Area</vt:lpstr>
      <vt:lpstr>'Wall 1'!Print_Titles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Trudy Barr</dc:creator>
  <cp:lastModifiedBy>Rizzi, Jonas</cp:lastModifiedBy>
  <cp:lastPrinted>2019-09-23T19:10:57Z</cp:lastPrinted>
  <dcterms:created xsi:type="dcterms:W3CDTF">2014-01-27T14:36:04Z</dcterms:created>
  <dcterms:modified xsi:type="dcterms:W3CDTF">2024-05-30T20:23:28Z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